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-15" yWindow="-15" windowWidth="8655" windowHeight="9690" activeTab="2"/>
  </bookViews>
  <sheets>
    <sheet name="QuickBooks Export Tips" sheetId="4" r:id="rId1"/>
    <sheet name="Sheet1" sheetId="1" r:id="rId2"/>
    <sheet name="التاخيرات" sheetId="2" r:id="rId3"/>
    <sheet name="Sheet3" sheetId="3" r:id="rId4"/>
  </sheets>
  <definedNames>
    <definedName name="_xlnm._FilterDatabase" localSheetId="1" hidden="1">Sheet1!$A$1:$D$137</definedName>
    <definedName name="_xlnm.Print_Titles" localSheetId="1">Sheet1!$A:$A,Sheet1!$2:$2</definedName>
  </definedNames>
  <calcPr calcId="124519"/>
</workbook>
</file>

<file path=xl/calcChain.xml><?xml version="1.0" encoding="utf-8"?>
<calcChain xmlns="http://schemas.openxmlformats.org/spreadsheetml/2006/main">
  <c r="H6" i="2"/>
  <c r="H7"/>
  <c r="H8"/>
  <c r="H9"/>
  <c r="H10"/>
  <c r="H11"/>
  <c r="H12"/>
  <c r="H13"/>
  <c r="H14"/>
  <c r="H15"/>
  <c r="H16"/>
  <c r="H17"/>
  <c r="H18"/>
  <c r="H19"/>
  <c r="H20"/>
  <c r="K5"/>
  <c r="H5"/>
  <c r="K6"/>
  <c r="K7"/>
  <c r="K8"/>
  <c r="K9"/>
  <c r="K10"/>
  <c r="K11"/>
  <c r="K12"/>
  <c r="K13"/>
  <c r="K14"/>
  <c r="K15"/>
  <c r="K16"/>
  <c r="K17"/>
  <c r="K18"/>
  <c r="K19"/>
  <c r="K20"/>
  <c r="H2" l="1"/>
  <c r="G2" l="1"/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  <c r="C137"/>
  <c r="B137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2"/>
  <c r="D3"/>
  <c r="J2" i="2" l="1"/>
  <c r="I2"/>
  <c r="K2"/>
  <c r="D137" i="1"/>
</calcChain>
</file>

<file path=xl/sharedStrings.xml><?xml version="1.0" encoding="utf-8"?>
<sst xmlns="http://schemas.openxmlformats.org/spreadsheetml/2006/main" count="186" uniqueCount="173">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</sst>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rgb="FF000000"/>
      <name val="Calibri"/>
      <family val="2"/>
      <charset val="178"/>
      <scheme val="minor"/>
    </font>
    <font>
      <i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2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5" fillId="0" borderId="17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workbookViewId="0"/>
  </sheetViews>
  <sheetFormatPr baseColWidth="10" defaultColWidth="9.140625" defaultRowHeight="15"/>
  <sheetData>
    <row r="1" spans="1:6">
      <c r="F1" s="3" t="s">
        <v>135</v>
      </c>
    </row>
    <row r="3" spans="1:6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>
      <c r="A8" s="3" t="s">
        <v>139</v>
      </c>
    </row>
    <row r="9" spans="1:6">
      <c r="B9" t="s">
        <v>140</v>
      </c>
    </row>
    <row r="12" spans="1:6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/>
  <cols>
    <col min="1" max="1" width="19.140625" style="2" customWidth="1"/>
    <col min="2" max="2" width="9.85546875" style="1" hidden="1" customWidth="1"/>
    <col min="3" max="3" width="9.85546875" bestFit="1" customWidth="1"/>
    <col min="4" max="4" width="9.85546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rightToLeft="1" tabSelected="1" workbookViewId="0">
      <pane xSplit="12" ySplit="21" topLeftCell="XFD1048576" activePane="bottomRight" state="frozen"/>
      <selection activeCell="E1" sqref="E1"/>
      <selection pane="topRight" activeCell="M1" sqref="M1"/>
      <selection pane="bottomLeft" activeCell="E22" sqref="E22"/>
      <selection pane="bottomRight" activeCell="H5" sqref="H5"/>
    </sheetView>
  </sheetViews>
  <sheetFormatPr baseColWidth="10" defaultColWidth="0" defaultRowHeight="15" zeroHeight="1"/>
  <cols>
    <col min="1" max="2" width="0" style="13" hidden="1" customWidth="1"/>
    <col min="3" max="3" width="9.28515625" style="13" hidden="1" customWidth="1"/>
    <col min="4" max="4" width="9" style="13" hidden="1" customWidth="1"/>
    <col min="5" max="5" width="6.7109375" style="13" customWidth="1"/>
    <col min="6" max="11" width="10" style="13" customWidth="1"/>
    <col min="12" max="12" width="6.7109375" style="13" customWidth="1"/>
    <col min="13" max="16384" width="6.7109375" style="13" hidden="1"/>
  </cols>
  <sheetData>
    <row r="1" spans="2:11" ht="15.75">
      <c r="F1" s="16" t="s">
        <v>172</v>
      </c>
      <c r="G1" s="16" t="s">
        <v>160</v>
      </c>
      <c r="H1" s="16" t="s">
        <v>168</v>
      </c>
      <c r="I1" s="16" t="s">
        <v>169</v>
      </c>
      <c r="J1" s="16" t="s">
        <v>170</v>
      </c>
      <c r="K1" s="16" t="s">
        <v>171</v>
      </c>
    </row>
    <row r="2" spans="2:11" ht="16.5" thickBot="1">
      <c r="F2" s="14"/>
      <c r="G2" s="16">
        <f>SUM(H5:H20,K5:K20)</f>
        <v>66</v>
      </c>
      <c r="H2" s="16">
        <f>COUNTIF(G5:G20,"&lt;12")+COUNTIF(J5:J20,"&lt;12")</f>
        <v>11</v>
      </c>
      <c r="I2" s="16">
        <f>COUNTIF(G5:J20,$I$1)</f>
        <v>2</v>
      </c>
      <c r="J2" s="16">
        <f>COUNTIF(G5:J20,$J$1)</f>
        <v>2</v>
      </c>
      <c r="K2" s="16">
        <f>COUNTIF(G5:J20,$K$1)</f>
        <v>2</v>
      </c>
    </row>
    <row r="3" spans="2:11" ht="16.5" thickTop="1">
      <c r="B3" s="16">
        <v>8</v>
      </c>
      <c r="C3" s="17" t="s">
        <v>163</v>
      </c>
      <c r="D3" s="18" t="s">
        <v>164</v>
      </c>
      <c r="F3" s="39" t="s">
        <v>161</v>
      </c>
      <c r="G3" s="40"/>
      <c r="H3" s="40"/>
      <c r="I3" s="40" t="s">
        <v>162</v>
      </c>
      <c r="J3" s="40"/>
      <c r="K3" s="41"/>
    </row>
    <row r="4" spans="2:11" ht="15.75">
      <c r="B4" s="16">
        <v>8.31</v>
      </c>
      <c r="C4" s="19">
        <v>8.15</v>
      </c>
      <c r="D4" s="20">
        <v>0</v>
      </c>
      <c r="F4" s="23" t="s">
        <v>165</v>
      </c>
      <c r="G4" s="24" t="s">
        <v>166</v>
      </c>
      <c r="H4" s="24" t="s">
        <v>167</v>
      </c>
      <c r="I4" s="25" t="s">
        <v>165</v>
      </c>
      <c r="J4" s="24" t="s">
        <v>166</v>
      </c>
      <c r="K4" s="26" t="s">
        <v>167</v>
      </c>
    </row>
    <row r="5" spans="2:11" ht="15.75">
      <c r="B5" s="16">
        <v>8.4600000000000009</v>
      </c>
      <c r="C5" s="19">
        <v>8.3000000000000007</v>
      </c>
      <c r="D5" s="20">
        <v>1</v>
      </c>
      <c r="F5" s="28">
        <v>1</v>
      </c>
      <c r="G5" s="15" t="s">
        <v>169</v>
      </c>
      <c r="H5" s="15" t="str">
        <f>IF(OR(G5="",G5=$I$1,G5=$J$1,G5=$K$1),"",LOOKUP(G5,$C$4:$C$16,$D$4:$D$16))</f>
        <v/>
      </c>
      <c r="I5" s="27">
        <v>17</v>
      </c>
      <c r="J5" s="15">
        <v>10.16</v>
      </c>
      <c r="K5" s="36">
        <f>IF(OR(J5="",J5=$I$1,J5=$J$1,J5=$K$1),"",LOOKUP(J5,$C$4:$C$16,$D$4:$D$16))</f>
        <v>8</v>
      </c>
    </row>
    <row r="6" spans="2:11" ht="15.75">
      <c r="B6" s="16">
        <v>9.01</v>
      </c>
      <c r="C6" s="19">
        <v>8.4499999999999993</v>
      </c>
      <c r="D6" s="20">
        <v>2</v>
      </c>
      <c r="F6" s="29">
        <v>2</v>
      </c>
      <c r="G6" s="32"/>
      <c r="H6" s="32" t="str">
        <f t="shared" ref="H6:H20" si="0">IF(OR(G6="",G6=$I$1,G6=$J$1,G6=$K$1),"",LOOKUP(G6,$C$4:$C$16,$D$4:$D$16))</f>
        <v/>
      </c>
      <c r="I6" s="27">
        <v>18</v>
      </c>
      <c r="J6" s="15">
        <v>10.31</v>
      </c>
      <c r="K6" s="36">
        <f t="shared" ref="K6:K20" si="1">IF(OR(J6="",J6=$I$1,J6=$J$1,J6=$K$1),"",LOOKUP(J6,$C$4:$C$16,$D$4:$D$16))</f>
        <v>9</v>
      </c>
    </row>
    <row r="7" spans="2:11" ht="15.75">
      <c r="B7" s="16">
        <v>9.16</v>
      </c>
      <c r="C7" s="19">
        <v>9</v>
      </c>
      <c r="D7" s="20">
        <v>3</v>
      </c>
      <c r="F7" s="28">
        <v>3</v>
      </c>
      <c r="G7" s="15" t="s">
        <v>170</v>
      </c>
      <c r="H7" s="15" t="str">
        <f t="shared" si="0"/>
        <v/>
      </c>
      <c r="I7" s="27">
        <v>19</v>
      </c>
      <c r="J7" s="15">
        <v>10.46</v>
      </c>
      <c r="K7" s="36">
        <f t="shared" si="1"/>
        <v>10</v>
      </c>
    </row>
    <row r="8" spans="2:11" ht="15.75">
      <c r="B8" s="16">
        <v>9.31</v>
      </c>
      <c r="C8" s="19">
        <v>9.15</v>
      </c>
      <c r="D8" s="20">
        <v>4</v>
      </c>
      <c r="F8" s="28">
        <v>4</v>
      </c>
      <c r="G8" s="15" t="s">
        <v>171</v>
      </c>
      <c r="H8" s="15" t="str">
        <f t="shared" si="0"/>
        <v/>
      </c>
      <c r="I8" s="27">
        <v>20</v>
      </c>
      <c r="J8" s="15">
        <v>11.01</v>
      </c>
      <c r="K8" s="36">
        <f t="shared" si="1"/>
        <v>11</v>
      </c>
    </row>
    <row r="9" spans="2:11" ht="15.75">
      <c r="B9" s="16">
        <v>9.4600000000000009</v>
      </c>
      <c r="C9" s="19">
        <v>9.3000000000000007</v>
      </c>
      <c r="D9" s="20">
        <v>5</v>
      </c>
      <c r="F9" s="28">
        <v>5</v>
      </c>
      <c r="G9" s="15" t="s">
        <v>169</v>
      </c>
      <c r="H9" s="15" t="str">
        <f t="shared" si="0"/>
        <v/>
      </c>
      <c r="I9" s="27">
        <v>21</v>
      </c>
      <c r="J9" s="15"/>
      <c r="K9" s="36" t="str">
        <f t="shared" si="1"/>
        <v/>
      </c>
    </row>
    <row r="10" spans="2:11" ht="15.75">
      <c r="B10" s="16">
        <v>10.01</v>
      </c>
      <c r="C10" s="19">
        <v>9.4499999999999993</v>
      </c>
      <c r="D10" s="20">
        <v>6</v>
      </c>
      <c r="F10" s="28">
        <v>6</v>
      </c>
      <c r="G10" s="15" t="s">
        <v>170</v>
      </c>
      <c r="H10" s="15" t="str">
        <f t="shared" si="0"/>
        <v/>
      </c>
      <c r="I10" s="27">
        <v>22</v>
      </c>
      <c r="J10" s="15"/>
      <c r="K10" s="36" t="str">
        <f t="shared" si="1"/>
        <v/>
      </c>
    </row>
    <row r="11" spans="2:11" ht="15.75">
      <c r="B11" s="16">
        <v>10.16</v>
      </c>
      <c r="C11" s="19">
        <v>10</v>
      </c>
      <c r="D11" s="20">
        <v>7</v>
      </c>
      <c r="F11" s="28">
        <v>7</v>
      </c>
      <c r="G11" s="15" t="s">
        <v>171</v>
      </c>
      <c r="H11" s="15" t="str">
        <f t="shared" si="0"/>
        <v/>
      </c>
      <c r="I11" s="31">
        <v>23</v>
      </c>
      <c r="J11" s="32"/>
      <c r="K11" s="32" t="str">
        <f t="shared" si="1"/>
        <v/>
      </c>
    </row>
    <row r="12" spans="2:11" ht="15.75">
      <c r="B12" s="16">
        <v>10.31</v>
      </c>
      <c r="C12" s="19">
        <v>10.15</v>
      </c>
      <c r="D12" s="20">
        <v>8</v>
      </c>
      <c r="F12" s="28">
        <v>8</v>
      </c>
      <c r="G12" s="15">
        <v>8.31</v>
      </c>
      <c r="H12" s="15">
        <f t="shared" si="0"/>
        <v>1</v>
      </c>
      <c r="I12" s="27">
        <v>24</v>
      </c>
      <c r="J12" s="15"/>
      <c r="K12" s="36" t="str">
        <f t="shared" si="1"/>
        <v/>
      </c>
    </row>
    <row r="13" spans="2:11" ht="15.75">
      <c r="B13" s="16">
        <v>10.46</v>
      </c>
      <c r="C13" s="19">
        <v>10.3</v>
      </c>
      <c r="D13" s="20">
        <v>9</v>
      </c>
      <c r="F13" s="29">
        <v>9</v>
      </c>
      <c r="G13" s="32"/>
      <c r="H13" s="32" t="str">
        <f t="shared" si="0"/>
        <v/>
      </c>
      <c r="I13" s="27">
        <v>25</v>
      </c>
      <c r="J13" s="15"/>
      <c r="K13" s="36" t="str">
        <f t="shared" si="1"/>
        <v/>
      </c>
    </row>
    <row r="14" spans="2:11" ht="15.75">
      <c r="B14" s="16">
        <v>11.01</v>
      </c>
      <c r="C14" s="19">
        <v>10.45</v>
      </c>
      <c r="D14" s="20">
        <v>10</v>
      </c>
      <c r="F14" s="28">
        <v>10</v>
      </c>
      <c r="G14" s="15">
        <v>8.4600000000000009</v>
      </c>
      <c r="H14" s="15">
        <f t="shared" si="0"/>
        <v>2</v>
      </c>
      <c r="I14" s="27">
        <v>26</v>
      </c>
      <c r="J14" s="15"/>
      <c r="K14" s="36" t="str">
        <f t="shared" si="1"/>
        <v/>
      </c>
    </row>
    <row r="15" spans="2:11" ht="16.5" thickBot="1">
      <c r="B15" s="16" t="s">
        <v>169</v>
      </c>
      <c r="C15" s="21">
        <v>11</v>
      </c>
      <c r="D15" s="22">
        <v>11</v>
      </c>
      <c r="F15" s="28">
        <v>11</v>
      </c>
      <c r="G15" s="15">
        <v>9.01</v>
      </c>
      <c r="H15" s="15">
        <f t="shared" si="0"/>
        <v>3</v>
      </c>
      <c r="I15" s="27">
        <v>27</v>
      </c>
      <c r="J15" s="15"/>
      <c r="K15" s="36" t="str">
        <f t="shared" si="1"/>
        <v/>
      </c>
    </row>
    <row r="16" spans="2:11" ht="16.5" thickTop="1">
      <c r="B16" s="16" t="s">
        <v>170</v>
      </c>
      <c r="F16" s="28">
        <v>12</v>
      </c>
      <c r="G16" s="15">
        <v>9.16</v>
      </c>
      <c r="H16" s="15">
        <f t="shared" si="0"/>
        <v>4</v>
      </c>
      <c r="I16" s="27">
        <v>28</v>
      </c>
      <c r="J16" s="15"/>
      <c r="K16" s="36" t="str">
        <f t="shared" si="1"/>
        <v/>
      </c>
    </row>
    <row r="17" spans="2:11" ht="15.75">
      <c r="B17" s="16" t="s">
        <v>171</v>
      </c>
      <c r="F17" s="28">
        <v>13</v>
      </c>
      <c r="G17" s="15">
        <v>9.31</v>
      </c>
      <c r="H17" s="15">
        <f t="shared" si="0"/>
        <v>5</v>
      </c>
      <c r="I17" s="27">
        <v>29</v>
      </c>
      <c r="J17" s="15"/>
      <c r="K17" s="36" t="str">
        <f t="shared" si="1"/>
        <v/>
      </c>
    </row>
    <row r="18" spans="2:11" ht="15.75">
      <c r="F18" s="28">
        <v>14</v>
      </c>
      <c r="G18" s="15">
        <v>9.4600000000000009</v>
      </c>
      <c r="H18" s="15">
        <f t="shared" si="0"/>
        <v>6</v>
      </c>
      <c r="I18" s="31">
        <v>30</v>
      </c>
      <c r="J18" s="32"/>
      <c r="K18" s="37" t="str">
        <f t="shared" si="1"/>
        <v/>
      </c>
    </row>
    <row r="19" spans="2:11" ht="15.75">
      <c r="F19" s="28">
        <v>15</v>
      </c>
      <c r="G19" s="15">
        <v>10.01</v>
      </c>
      <c r="H19" s="15">
        <f t="shared" si="0"/>
        <v>7</v>
      </c>
      <c r="I19" s="27">
        <v>31</v>
      </c>
      <c r="J19" s="15"/>
      <c r="K19" s="36" t="str">
        <f t="shared" si="1"/>
        <v/>
      </c>
    </row>
    <row r="20" spans="2:11" ht="16.5" thickBot="1">
      <c r="F20" s="30">
        <v>16</v>
      </c>
      <c r="G20" s="33"/>
      <c r="H20" s="33" t="str">
        <f t="shared" si="0"/>
        <v/>
      </c>
      <c r="I20" s="34"/>
      <c r="J20" s="35"/>
      <c r="K20" s="38" t="str">
        <f t="shared" si="1"/>
        <v/>
      </c>
    </row>
    <row r="21" spans="2:11" ht="15.75" thickTop="1"/>
    <row r="22" spans="2:11"/>
    <row r="23" spans="2:11"/>
    <row r="24" spans="2:11"/>
    <row r="25" spans="2:11"/>
    <row r="26" spans="2:11"/>
    <row r="27" spans="2:11"/>
    <row r="28" spans="2:11"/>
    <row r="29" spans="2:11"/>
    <row r="30" spans="2:11"/>
    <row r="31" spans="2:11"/>
    <row r="32" spans="2:11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</sheetData>
  <sheetProtection password="DD39" sheet="1" objects="1" scenarios="1"/>
  <mergeCells count="2">
    <mergeCell ref="F3:H3"/>
    <mergeCell ref="I3:K3"/>
  </mergeCells>
  <dataValidations count="1">
    <dataValidation type="list" allowBlank="1" showInputMessage="1" showErrorMessage="1" sqref="G5:G20 J5:J19">
      <formula1>$B$3:$B$17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QuickBooks Export Tips</vt:lpstr>
      <vt:lpstr>Sheet1</vt:lpstr>
      <vt:lpstr>التاخيرات</vt:lpstr>
      <vt:lpstr>Sheet3</vt:lpstr>
      <vt:lpstr>Sheet1!Impression_des_titres</vt:lpstr>
    </vt:vector>
  </TitlesOfParts>
  <Company>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Benalia</cp:lastModifiedBy>
  <dcterms:created xsi:type="dcterms:W3CDTF">2013-08-20T10:03:52Z</dcterms:created>
  <dcterms:modified xsi:type="dcterms:W3CDTF">2013-08-27T17:51:31Z</dcterms:modified>
</cp:coreProperties>
</file>